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 filterPrivacy="1"/>
  <xr:revisionPtr revIDLastSave="0" documentId="13_ncr:1_{5754E81A-D8DC-45C6-BBD1-C29F917A75B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" i="1" l="1"/>
  <c r="H6" i="1" l="1"/>
  <c r="H7" i="1"/>
  <c r="I5" i="1" l="1"/>
  <c r="H30" i="1" s="1"/>
  <c r="F8" i="1" l="1"/>
  <c r="E8" i="1"/>
  <c r="D8" i="1"/>
  <c r="H8" i="1" l="1"/>
</calcChain>
</file>

<file path=xl/sharedStrings.xml><?xml version="1.0" encoding="utf-8"?>
<sst xmlns="http://schemas.openxmlformats.org/spreadsheetml/2006/main" count="116" uniqueCount="79">
  <si>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</si>
  <si>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</si>
  <si>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</si>
  <si>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</si>
  <si>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</si>
  <si>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</si>
  <si>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</si>
  <si>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</si>
  <si>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</si>
  <si>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</si>
  <si>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</si>
  <si>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</si>
  <si>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</si>
  <si>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</si>
  <si>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</si>
  <si>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</si>
  <si>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</si>
  <si>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</si>
  <si>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</si>
  <si>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</si>
  <si>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</si>
  <si>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</si>
  <si>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</si>
  <si>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</si>
  <si>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</si>
  <si>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</si>
  <si>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</si>
  <si>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</si>
  <si>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南方科技大学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</si>
  <si>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</si>
  <si>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</si>
  <si>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</si>
  <si>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</si>
  <si>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</si>
  <si>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</si>
  <si>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</si>
  <si>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</si>
  <si>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为国家重大战略与区域经济发展提供支撑</t>
  </si>
  <si>
    <t>支撑能力持续增强</t>
  </si>
  <si>
    <t>生态效益指标</t>
  </si>
  <si>
    <t>满意度指标</t>
  </si>
  <si>
    <t>按各二级项目既定年度总体目标稳步推进</t>
    <phoneticPr fontId="1" type="noConversion"/>
  </si>
  <si>
    <t>上级下达资金（包括中央支持地方高校资金、珠江人才计划、省自然科学基金等二级项目）</t>
    <phoneticPr fontId="1" type="noConversion"/>
  </si>
  <si>
    <t>资助人才数量</t>
  </si>
  <si>
    <t>9人</t>
    <phoneticPr fontId="1" type="noConversion"/>
  </si>
  <si>
    <t>11人</t>
    <phoneticPr fontId="1" type="noConversion"/>
  </si>
  <si>
    <t>研究生培养数</t>
    <phoneticPr fontId="1" type="noConversion"/>
  </si>
  <si>
    <t>大于16人</t>
    <phoneticPr fontId="1" type="noConversion"/>
  </si>
  <si>
    <t>145篇</t>
    <phoneticPr fontId="1" type="noConversion"/>
  </si>
  <si>
    <t>专用设备采购数量</t>
    <phoneticPr fontId="1" type="noConversion"/>
  </si>
  <si>
    <t>论文水平</t>
    <phoneticPr fontId="1" type="noConversion"/>
  </si>
  <si>
    <t>SCI收录论文</t>
    <phoneticPr fontId="1" type="noConversion"/>
  </si>
  <si>
    <t>采购设备验收通过数量</t>
    <phoneticPr fontId="1" type="noConversion"/>
  </si>
  <si>
    <t>20件（台）</t>
  </si>
  <si>
    <t>20件（台）</t>
    <phoneticPr fontId="1" type="noConversion"/>
  </si>
  <si>
    <t>全职在粤工作院士业务经费补助和生活津贴发放人数（人</t>
    <phoneticPr fontId="1" type="noConversion"/>
  </si>
  <si>
    <t>经费补助和生活津贴发放准确率</t>
    <phoneticPr fontId="1" type="noConversion"/>
  </si>
  <si>
    <t>项目执行及时性</t>
    <phoneticPr fontId="1" type="noConversion"/>
  </si>
  <si>
    <t>及时</t>
    <phoneticPr fontId="1" type="noConversion"/>
  </si>
  <si>
    <t>及时提交论文</t>
    <phoneticPr fontId="1" type="noConversion"/>
  </si>
  <si>
    <t>严格控制项目开支</t>
    <phoneticPr fontId="1" type="noConversion"/>
  </si>
  <si>
    <t>严格控制项目开支</t>
    <phoneticPr fontId="1" type="noConversion"/>
  </si>
  <si>
    <t>受益学生数</t>
    <phoneticPr fontId="1" type="noConversion"/>
  </si>
  <si>
    <t>大于1500人</t>
    <phoneticPr fontId="1" type="noConversion"/>
  </si>
  <si>
    <t>2000人</t>
    <phoneticPr fontId="1" type="noConversion"/>
  </si>
  <si>
    <t>受益学生满意度</t>
    <phoneticPr fontId="1" type="noConversion"/>
  </si>
  <si>
    <t>受益单位满意度</t>
    <phoneticPr fontId="1" type="noConversion"/>
  </si>
  <si>
    <t>/</t>
    <phoneticPr fontId="1" type="noConversion"/>
  </si>
  <si>
    <t>92篇</t>
    <phoneticPr fontId="1" type="noConversion"/>
  </si>
  <si>
    <t>9人</t>
    <phoneticPr fontId="1" type="noConversion"/>
  </si>
  <si>
    <t>19人</t>
    <phoneticPr fontId="1" type="noConversion"/>
  </si>
  <si>
    <t>各二级项目基本完成既定年度总体目标。</t>
    <phoneticPr fontId="1" type="noConversion"/>
  </si>
  <si>
    <t>大于20人</t>
    <phoneticPr fontId="1" type="noConversion"/>
  </si>
  <si>
    <t>23人</t>
    <phoneticPr fontId="1" type="noConversion"/>
  </si>
  <si>
    <t>促进社会就业人数</t>
    <phoneticPr fontId="1" type="noConversion"/>
  </si>
  <si>
    <t>发表论文数（篇）</t>
    <phoneticPr fontId="1" type="noConversion"/>
  </si>
  <si>
    <t>专利申请数量</t>
    <phoneticPr fontId="1" type="noConversion"/>
  </si>
  <si>
    <t>27项</t>
    <phoneticPr fontId="1" type="noConversion"/>
  </si>
  <si>
    <t>34项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</si>
</sst>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6" formatCode="0.00_ "/>
    <numFmt numFmtId="177" formatCode="0_ "/>
  </numFmts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  <font>
      <sz val="11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>
      <alignment vertical="center"/>
    </xf>
  </cellStyleXfs>
  <cellXfs count="46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4" fillId="0" borderId="1" xfId="0" applyNumberFormat="1" applyFont="1" applyBorder="1"/>
    <xf numFmtId="9" fontId="4" fillId="0" borderId="1" xfId="0" applyNumberFormat="1" applyFont="1" applyBorder="1"/>
    <xf numFmtId="43" fontId="6" fillId="0" borderId="1" xfId="1" applyFont="1" applyBorder="1" applyAlignment="1">
      <alignment horizontal="center" vertical="center"/>
    </xf>
    <xf numFmtId="43" fontId="4" fillId="0" borderId="1" xfId="1" applyFont="1" applyBorder="1" applyAlignment="1"/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3" fontId="4" fillId="0" borderId="1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zoomScaleNormal="100" workbookViewId="0">
      <selection activeCell="G2" sqref="G2:I2"/>
    </sheetView>
  </sheetViews>
  <sheetFormatPr defaultRowHeight="14.25" x14ac:dyDescent="0.2"/>
  <cols>
    <col min="2" max="2" width="12.625" customWidth="1"/>
    <col min="3" max="3" width="15.625" customWidth="1"/>
    <col min="4" max="4" width="46.125" bestFit="1" customWidth="1"/>
    <col min="5" max="6" width="12.625" customWidth="1"/>
    <col min="7" max="7" width="6.625" customWidth="1"/>
    <col min="8" max="8" width="7.75" bestFit="1" customWidth="1"/>
    <col min="9" max="9" width="24.625" customWidth="1"/>
    <col min="10" max="10" width="0" hidden="1" customWidth="1"/>
  </cols>
  <sheetData>
    <row r="1" spans="1:10" ht="27" customHeight="1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10" ht="16.5" x14ac:dyDescent="0.3">
      <c r="A2" s="3" t="s">
        <v>1</v>
      </c>
      <c r="B2" s="31" t="s">
        <v>42</v>
      </c>
      <c r="C2" s="32"/>
      <c r="D2" s="32"/>
      <c r="E2" s="33"/>
      <c r="F2" s="3" t="s">
        <v>3</v>
      </c>
      <c r="G2" s="26">
        <v>228406000</v>
      </c>
      <c r="H2" s="26"/>
      <c r="I2" s="26"/>
    </row>
    <row r="3" spans="1:10" ht="16.5" x14ac:dyDescent="0.3">
      <c r="A3" s="3" t="s">
        <v>2</v>
      </c>
      <c r="B3" s="31" t="s">
        <v>28</v>
      </c>
      <c r="C3" s="32"/>
      <c r="D3" s="32"/>
      <c r="E3" s="33"/>
      <c r="F3" s="3" t="s">
        <v>4</v>
      </c>
      <c r="G3" s="27"/>
      <c r="H3" s="27"/>
      <c r="I3" s="27"/>
    </row>
    <row r="4" spans="1:10" ht="16.5" x14ac:dyDescent="0.2">
      <c r="A4" s="23" t="s">
        <v>27</v>
      </c>
      <c r="B4" s="21"/>
      <c r="C4" s="21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 x14ac:dyDescent="0.3">
      <c r="A5" s="24"/>
      <c r="B5" s="22" t="s">
        <v>5</v>
      </c>
      <c r="C5" s="22"/>
      <c r="D5" s="5">
        <v>0</v>
      </c>
      <c r="E5" s="15">
        <v>228406000</v>
      </c>
      <c r="F5" s="15">
        <v>222468308</v>
      </c>
      <c r="G5" s="6">
        <v>10</v>
      </c>
      <c r="H5" s="5">
        <f>IF(E5=0,0,ROUND(F5/E5,2))</f>
        <v>0.97</v>
      </c>
      <c r="I5" s="5">
        <f>ROUND(H5*G5,2)</f>
        <v>9.6999999999999993</v>
      </c>
      <c r="J5" s="12">
        <v>82</v>
      </c>
    </row>
    <row r="6" spans="1:10" ht="16.5" x14ac:dyDescent="0.3">
      <c r="A6" s="24"/>
      <c r="B6" s="28" t="s">
        <v>6</v>
      </c>
      <c r="C6" s="29"/>
      <c r="D6" s="5">
        <v>0</v>
      </c>
      <c r="E6" s="15">
        <v>228406000</v>
      </c>
      <c r="F6" s="15">
        <v>222468308</v>
      </c>
      <c r="G6" s="1" t="s">
        <v>24</v>
      </c>
      <c r="H6" s="5">
        <f t="shared" ref="H6:H8" si="0">IF(E6=0,0,ROUND(F6/E6,2))</f>
        <v>0.97</v>
      </c>
      <c r="I6" s="1" t="s">
        <v>24</v>
      </c>
    </row>
    <row r="7" spans="1:10" ht="16.5" x14ac:dyDescent="0.3">
      <c r="A7" s="24"/>
      <c r="B7" s="28" t="s">
        <v>7</v>
      </c>
      <c r="C7" s="29"/>
      <c r="D7" s="5">
        <v>0</v>
      </c>
      <c r="E7" s="15">
        <v>0</v>
      </c>
      <c r="F7" s="15">
        <v>0</v>
      </c>
      <c r="G7" s="1" t="s">
        <v>24</v>
      </c>
      <c r="H7" s="5">
        <f t="shared" si="0"/>
        <v>0</v>
      </c>
      <c r="I7" s="1" t="s">
        <v>24</v>
      </c>
    </row>
    <row r="8" spans="1:10" ht="16.5" x14ac:dyDescent="0.3">
      <c r="A8" s="25"/>
      <c r="B8" s="30" t="s">
        <v>8</v>
      </c>
      <c r="C8" s="30"/>
      <c r="D8" s="5">
        <f>D5-D6-D7</f>
        <v>0</v>
      </c>
      <c r="E8" s="15">
        <f>E5-E6-E7</f>
        <v>0</v>
      </c>
      <c r="F8" s="15">
        <f>F5-F6-F7</f>
        <v>0</v>
      </c>
      <c r="G8" s="1" t="s">
        <v>24</v>
      </c>
      <c r="H8" s="5">
        <f t="shared" si="0"/>
        <v>0</v>
      </c>
      <c r="I8" s="1" t="s">
        <v>24</v>
      </c>
    </row>
    <row r="9" spans="1:10" ht="16.5" x14ac:dyDescent="0.3">
      <c r="A9" s="19" t="s">
        <v>15</v>
      </c>
      <c r="B9" s="34" t="s">
        <v>16</v>
      </c>
      <c r="C9" s="35"/>
      <c r="D9" s="35"/>
      <c r="E9" s="36"/>
      <c r="F9" s="18" t="s">
        <v>17</v>
      </c>
      <c r="G9" s="18"/>
      <c r="H9" s="18"/>
      <c r="I9" s="18"/>
    </row>
    <row r="10" spans="1:10" ht="52.5" customHeight="1" x14ac:dyDescent="0.2">
      <c r="A10" s="19"/>
      <c r="B10" s="37" t="s">
        <v>41</v>
      </c>
      <c r="C10" s="38"/>
      <c r="D10" s="38"/>
      <c r="E10" s="39"/>
      <c r="F10" s="20" t="s">
        <v>71</v>
      </c>
      <c r="G10" s="20"/>
      <c r="H10" s="20"/>
      <c r="I10" s="20"/>
    </row>
    <row r="11" spans="1:10" ht="20.25" customHeight="1" x14ac:dyDescent="0.3">
      <c r="A11" s="19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ht="16.5" customHeight="1" x14ac:dyDescent="0.3">
      <c r="A12" s="41"/>
      <c r="B12" s="42" t="s">
        <v>29</v>
      </c>
      <c r="C12" s="43" t="s">
        <v>30</v>
      </c>
      <c r="D12" s="2" t="s">
        <v>75</v>
      </c>
      <c r="E12" s="2" t="s">
        <v>48</v>
      </c>
      <c r="F12" s="2" t="s">
        <v>68</v>
      </c>
      <c r="G12" s="2">
        <v>7</v>
      </c>
      <c r="H12" s="2">
        <v>5</v>
      </c>
      <c r="I12" s="11"/>
    </row>
    <row r="13" spans="1:10" ht="16.5" customHeight="1" x14ac:dyDescent="0.3">
      <c r="A13" s="41"/>
      <c r="B13" s="42" t="s">
        <v>29</v>
      </c>
      <c r="C13" s="43" t="s">
        <v>30</v>
      </c>
      <c r="D13" s="2" t="s">
        <v>43</v>
      </c>
      <c r="E13" s="2" t="s">
        <v>44</v>
      </c>
      <c r="F13" s="2" t="s">
        <v>69</v>
      </c>
      <c r="G13" s="2">
        <v>6</v>
      </c>
      <c r="H13" s="2">
        <v>6</v>
      </c>
      <c r="I13" s="11"/>
    </row>
    <row r="14" spans="1:10" ht="16.5" customHeight="1" x14ac:dyDescent="0.3">
      <c r="A14" s="41"/>
      <c r="B14" s="42" t="s">
        <v>29</v>
      </c>
      <c r="C14" s="43" t="s">
        <v>30</v>
      </c>
      <c r="D14" s="2" t="s">
        <v>55</v>
      </c>
      <c r="E14" s="2" t="s">
        <v>45</v>
      </c>
      <c r="F14" s="2" t="s">
        <v>45</v>
      </c>
      <c r="G14" s="2">
        <v>3</v>
      </c>
      <c r="H14" s="2">
        <v>3</v>
      </c>
      <c r="I14" s="11"/>
    </row>
    <row r="15" spans="1:10" ht="16.5" customHeight="1" x14ac:dyDescent="0.3">
      <c r="A15" s="41"/>
      <c r="B15" s="42"/>
      <c r="C15" s="43"/>
      <c r="D15" s="2" t="s">
        <v>46</v>
      </c>
      <c r="E15" s="2" t="s">
        <v>47</v>
      </c>
      <c r="F15" s="2" t="s">
        <v>70</v>
      </c>
      <c r="G15" s="2">
        <v>6</v>
      </c>
      <c r="H15" s="2">
        <v>6</v>
      </c>
      <c r="I15" s="11"/>
    </row>
    <row r="16" spans="1:10" ht="16.5" customHeight="1" x14ac:dyDescent="0.3">
      <c r="A16" s="41"/>
      <c r="B16" s="42"/>
      <c r="C16" s="43"/>
      <c r="D16" s="2" t="s">
        <v>49</v>
      </c>
      <c r="E16" s="2" t="s">
        <v>54</v>
      </c>
      <c r="F16" s="2" t="s">
        <v>54</v>
      </c>
      <c r="G16" s="2">
        <v>2</v>
      </c>
      <c r="H16" s="2">
        <v>2</v>
      </c>
      <c r="I16" s="11"/>
    </row>
    <row r="17" spans="1:9" ht="16.5" customHeight="1" x14ac:dyDescent="0.3">
      <c r="A17" s="41"/>
      <c r="B17" s="42" t="s">
        <v>29</v>
      </c>
      <c r="C17" s="43" t="s">
        <v>31</v>
      </c>
      <c r="D17" s="2" t="s">
        <v>50</v>
      </c>
      <c r="E17" s="2" t="s">
        <v>51</v>
      </c>
      <c r="F17" s="2" t="s">
        <v>51</v>
      </c>
      <c r="G17" s="2">
        <v>7</v>
      </c>
      <c r="H17" s="2">
        <v>7</v>
      </c>
      <c r="I17" s="11"/>
    </row>
    <row r="18" spans="1:9" ht="16.5" customHeight="1" x14ac:dyDescent="0.3">
      <c r="A18" s="41"/>
      <c r="B18" s="42" t="s">
        <v>29</v>
      </c>
      <c r="C18" s="43" t="s">
        <v>31</v>
      </c>
      <c r="D18" s="2" t="s">
        <v>56</v>
      </c>
      <c r="E18" s="14">
        <v>1</v>
      </c>
      <c r="F18" s="14">
        <v>1</v>
      </c>
      <c r="G18" s="2">
        <v>5</v>
      </c>
      <c r="H18" s="2">
        <v>5</v>
      </c>
      <c r="I18" s="11"/>
    </row>
    <row r="19" spans="1:9" ht="16.5" customHeight="1" x14ac:dyDescent="0.3">
      <c r="A19" s="41"/>
      <c r="B19" s="42" t="s">
        <v>29</v>
      </c>
      <c r="C19" s="43" t="s">
        <v>31</v>
      </c>
      <c r="D19" s="2" t="s">
        <v>52</v>
      </c>
      <c r="E19" s="2" t="s">
        <v>53</v>
      </c>
      <c r="F19" s="2" t="s">
        <v>53</v>
      </c>
      <c r="G19" s="2">
        <v>2</v>
      </c>
      <c r="H19" s="2">
        <v>2</v>
      </c>
      <c r="I19" s="11"/>
    </row>
    <row r="20" spans="1:9" ht="16.5" customHeight="1" x14ac:dyDescent="0.3">
      <c r="A20" s="41"/>
      <c r="B20" s="42"/>
      <c r="C20" s="44" t="s">
        <v>32</v>
      </c>
      <c r="D20" s="2" t="s">
        <v>57</v>
      </c>
      <c r="E20" s="2" t="s">
        <v>58</v>
      </c>
      <c r="F20" s="2" t="s">
        <v>58</v>
      </c>
      <c r="G20" s="2">
        <v>5</v>
      </c>
      <c r="H20" s="2">
        <v>5</v>
      </c>
      <c r="I20" s="11"/>
    </row>
    <row r="21" spans="1:9" ht="16.5" customHeight="1" x14ac:dyDescent="0.3">
      <c r="A21" s="41"/>
      <c r="B21" s="42" t="s">
        <v>29</v>
      </c>
      <c r="C21" s="45"/>
      <c r="D21" s="2" t="s">
        <v>59</v>
      </c>
      <c r="E21" s="2" t="s">
        <v>58</v>
      </c>
      <c r="F21" s="2" t="s">
        <v>58</v>
      </c>
      <c r="G21" s="2">
        <v>5</v>
      </c>
      <c r="H21" s="2">
        <v>5</v>
      </c>
      <c r="I21" s="11"/>
    </row>
    <row r="22" spans="1:9" ht="16.5" customHeight="1" x14ac:dyDescent="0.3">
      <c r="A22" s="41"/>
      <c r="B22" s="42" t="s">
        <v>29</v>
      </c>
      <c r="C22" s="10" t="s">
        <v>33</v>
      </c>
      <c r="D22" s="2" t="s">
        <v>60</v>
      </c>
      <c r="E22" s="2" t="s">
        <v>61</v>
      </c>
      <c r="F22" s="2" t="s">
        <v>60</v>
      </c>
      <c r="G22" s="2">
        <v>2</v>
      </c>
      <c r="H22" s="2">
        <v>2</v>
      </c>
      <c r="I22" s="11"/>
    </row>
    <row r="23" spans="1:9" ht="16.5" customHeight="1" x14ac:dyDescent="0.3">
      <c r="A23" s="41"/>
      <c r="B23" s="42" t="s">
        <v>34</v>
      </c>
      <c r="C23" s="10" t="s">
        <v>35</v>
      </c>
      <c r="D23" s="2" t="s">
        <v>74</v>
      </c>
      <c r="E23" s="2" t="s">
        <v>72</v>
      </c>
      <c r="F23" s="2" t="s">
        <v>73</v>
      </c>
      <c r="G23" s="2">
        <v>8</v>
      </c>
      <c r="H23" s="2">
        <v>8</v>
      </c>
      <c r="I23" s="11"/>
    </row>
    <row r="24" spans="1:9" ht="16.5" customHeight="1" x14ac:dyDescent="0.3">
      <c r="A24" s="41"/>
      <c r="B24" s="42" t="s">
        <v>34</v>
      </c>
      <c r="C24" s="43" t="s">
        <v>36</v>
      </c>
      <c r="D24" s="2" t="s">
        <v>62</v>
      </c>
      <c r="E24" s="2" t="s">
        <v>63</v>
      </c>
      <c r="F24" s="2" t="s">
        <v>64</v>
      </c>
      <c r="G24" s="2">
        <v>10</v>
      </c>
      <c r="H24" s="2">
        <v>10</v>
      </c>
      <c r="I24" s="11"/>
    </row>
    <row r="25" spans="1:9" ht="16.5" customHeight="1" x14ac:dyDescent="0.3">
      <c r="A25" s="41"/>
      <c r="B25" s="42" t="s">
        <v>34</v>
      </c>
      <c r="C25" s="43" t="s">
        <v>36</v>
      </c>
      <c r="D25" s="2" t="s">
        <v>37</v>
      </c>
      <c r="E25" s="2" t="s">
        <v>38</v>
      </c>
      <c r="F25" s="2" t="s">
        <v>38</v>
      </c>
      <c r="G25" s="2">
        <v>7</v>
      </c>
      <c r="H25" s="2">
        <v>5</v>
      </c>
      <c r="I25" s="11"/>
    </row>
    <row r="26" spans="1:9" ht="16.5" customHeight="1" x14ac:dyDescent="0.3">
      <c r="A26" s="41"/>
      <c r="B26" s="42" t="s">
        <v>34</v>
      </c>
      <c r="C26" s="43" t="s">
        <v>36</v>
      </c>
      <c r="D26" s="2" t="s">
        <v>76</v>
      </c>
      <c r="E26" s="2" t="s">
        <v>77</v>
      </c>
      <c r="F26" s="2" t="s">
        <v>78</v>
      </c>
      <c r="G26" s="2">
        <v>9</v>
      </c>
      <c r="H26" s="2">
        <v>8</v>
      </c>
      <c r="I26" s="11"/>
    </row>
    <row r="27" spans="1:9" ht="16.5" customHeight="1" x14ac:dyDescent="0.3">
      <c r="A27" s="41"/>
      <c r="B27" s="42" t="s">
        <v>34</v>
      </c>
      <c r="C27" s="10" t="s">
        <v>39</v>
      </c>
      <c r="D27" s="2" t="s">
        <v>67</v>
      </c>
      <c r="E27" s="2" t="s">
        <v>67</v>
      </c>
      <c r="F27" s="2" t="s">
        <v>67</v>
      </c>
      <c r="G27" s="2"/>
      <c r="H27" s="2"/>
      <c r="I27" s="11"/>
    </row>
    <row r="28" spans="1:9" ht="16.5" customHeight="1" x14ac:dyDescent="0.3">
      <c r="A28" s="41"/>
      <c r="B28" s="42"/>
      <c r="C28" s="44" t="s">
        <v>40</v>
      </c>
      <c r="D28" s="2" t="s">
        <v>66</v>
      </c>
      <c r="E28" s="14">
        <v>1</v>
      </c>
      <c r="F28" s="14">
        <v>1</v>
      </c>
      <c r="G28" s="2">
        <v>3</v>
      </c>
      <c r="H28" s="2">
        <v>3</v>
      </c>
      <c r="I28" s="11"/>
    </row>
    <row r="29" spans="1:9" ht="16.5" customHeight="1" x14ac:dyDescent="0.3">
      <c r="A29" s="41"/>
      <c r="B29" s="42" t="s">
        <v>34</v>
      </c>
      <c r="C29" s="45"/>
      <c r="D29" s="2" t="s">
        <v>65</v>
      </c>
      <c r="E29" s="14">
        <v>1</v>
      </c>
      <c r="F29" s="14">
        <v>1</v>
      </c>
      <c r="G29" s="2">
        <v>3</v>
      </c>
      <c r="H29" s="2">
        <v>3</v>
      </c>
      <c r="I29" s="11"/>
    </row>
    <row r="30" spans="1:9" ht="16.5" customHeight="1" x14ac:dyDescent="0.3">
      <c r="A30" s="2"/>
      <c r="B30" s="40" t="s">
        <v>26</v>
      </c>
      <c r="C30" s="40"/>
      <c r="D30" s="40"/>
      <c r="E30" s="40"/>
      <c r="F30" s="40"/>
      <c r="G30" s="13">
        <v>100</v>
      </c>
      <c r="H30" s="16">
        <f>SUM(H12:H29)+I5</f>
        <v>94.7</v>
      </c>
      <c r="I30" s="9" t="s">
        <v>24</v>
      </c>
    </row>
  </sheetData>
  <mergeCells count="25">
    <mergeCell ref="B30:F30"/>
    <mergeCell ref="A11:A29"/>
    <mergeCell ref="B12:B22"/>
    <mergeCell ref="B23:B29"/>
    <mergeCell ref="C12:C16"/>
    <mergeCell ref="C17:C19"/>
    <mergeCell ref="C24:C26"/>
    <mergeCell ref="C20:C21"/>
    <mergeCell ref="C28:C29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  <mergeCell ref="B2:E2"/>
    <mergeCell ref="B7:C7"/>
    <mergeCell ref="B9:E9"/>
    <mergeCell ref="B10:E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2021-09-29T00:44:16Z</dcterms:modified>
</cp:coreProperties>
</file>