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xr:revisionPtr revIDLastSave="0" documentId="13_ncr:1_{EF2AC501-C5B4-4709-866B-009670033E2A}"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 l="1"/>
  <c r="H7" i="1"/>
  <c r="F8" i="1" l="1"/>
  <c r="E8" i="1"/>
  <c r="H8" i="1" s="1"/>
  <c r="D8" i="1"/>
  <c r="H23" i="1"/>
</calcChain>
</file>

<file path=xl/sharedStrings.xml><?xml version="1.0" encoding="utf-8"?>
<sst xmlns="http://schemas.openxmlformats.org/spreadsheetml/2006/main" count="113" uniqueCount="72">
  <si>
    <t>项目支出绩效自评表</t>
    <phoneticPr fontId="1" type="noConversion"/>
  </si>
  <si>
    <t>项目名称</t>
    <phoneticPr fontId="1" type="noConversion"/>
  </si>
  <si>
    <t>主管部门</t>
    <phoneticPr fontId="1" type="noConversion"/>
  </si>
  <si>
    <t>项目金额</t>
    <phoneticPr fontId="1" type="noConversion"/>
  </si>
  <si>
    <t>实施单位</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</si>
  <si>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</si>
  <si>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</si>
  <si>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</si>
  <si>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</si>
  <si>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年初预算数</t>
    <phoneticPr fontId="1" type="noConversion"/>
  </si>
  <si>
    <t>全年预算数</t>
    <phoneticPr fontId="1" type="noConversion"/>
  </si>
  <si>
    <t>全年执行数</t>
    <phoneticPr fontId="1" type="noConversion"/>
  </si>
  <si>
    <t>分值</t>
    <phoneticPr fontId="1" type="noConversion"/>
  </si>
  <si>
    <t>执行率</t>
    <phoneticPr fontId="1" type="noConversion"/>
  </si>
  <si>
    <t>得分</t>
    <phoneticPr fontId="1" type="noConversion"/>
  </si>
  <si>
    <t>年度总体目标</t>
    <phoneticPr fontId="1" type="noConversion"/>
  </si>
  <si>
    <t>预期目标</t>
    <phoneticPr fontId="1" type="noConversion"/>
  </si>
  <si>
    <t>实际完成情况</t>
    <phoneticPr fontId="1" type="noConversion"/>
  </si>
  <si>
    <t>年度绩效指标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</si>
  <si>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</si>
  <si>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</si>
  <si>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</si>
  <si>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</si>
  <si>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</si>
  <si>
    <t>—</t>
    <phoneticPr fontId="1" type="noConversion"/>
  </si>
  <si>
    <t>一级指标</t>
    <phoneticPr fontId="1" type="noConversion"/>
  </si>
  <si>
    <t>总分</t>
    <phoneticPr fontId="1" type="noConversion"/>
  </si>
  <si>
    <t>项目资金（元）</t>
    <phoneticPr fontId="1" type="noConversion"/>
  </si>
  <si>
    <t>南方科技大学</t>
  </si>
  <si>
    <t>产出指标</t>
  </si>
  <si>
    <t>数量指标</t>
  </si>
  <si>
    <t>高通量中子表征平台</t>
  </si>
  <si>
    <t>2套</t>
  </si>
  <si>
    <t>0.5套</t>
  </si>
  <si>
    <t>5</t>
  </si>
  <si>
    <t>高通量计算与数据库平台</t>
  </si>
  <si>
    <t>1套</t>
  </si>
  <si>
    <t>高通量实验室表征系统</t>
  </si>
  <si>
    <t>9套</t>
  </si>
  <si>
    <t>3.5套</t>
  </si>
  <si>
    <t>高通量制备系统</t>
  </si>
  <si>
    <t>1.5套</t>
  </si>
  <si>
    <t>质量指标</t>
  </si>
  <si>
    <t>各子平台到货的模块组件符合设计要求和验收要求</t>
  </si>
  <si>
    <t>100%符合</t>
  </si>
  <si>
    <t>未到货</t>
  </si>
  <si>
    <t>10</t>
  </si>
  <si>
    <t>0</t>
  </si>
  <si>
    <t>时效指标</t>
  </si>
  <si>
    <t>高通量制备平台：2020年第三季度之前完成所有系统的采购流程</t>
  </si>
  <si>
    <t>按时完成</t>
  </si>
  <si>
    <t>部分完成</t>
  </si>
  <si>
    <t>无</t>
  </si>
  <si>
    <t>成本指标</t>
  </si>
  <si>
    <t>严格控制项目开支</t>
  </si>
  <si>
    <t>不超过预算金额</t>
  </si>
  <si>
    <t>未超过预算金额</t>
  </si>
  <si>
    <t>效益指标</t>
  </si>
  <si>
    <t>经济效益指标</t>
  </si>
  <si>
    <t>社会效益指标</t>
  </si>
  <si>
    <t>促进高新材料基因组技术的研究和发展，可完成深圳市材料基因组领</t>
  </si>
  <si>
    <t>培养一批材料基因组研究的人才队伍，发表多高水平论文</t>
  </si>
  <si>
    <t>20</t>
  </si>
  <si>
    <t>生态效益指标</t>
  </si>
  <si>
    <t>满意度指标</t>
  </si>
  <si>
    <t>90%</t>
  </si>
  <si>
    <t>偏差原因：2020年经费指标下达时间晚，1.7亿元经费指标结转到2021年后再次减少了570.21万元，对应的工作任务推进受阻。                       改进措施：已提交初步设计及概算报主管部门审核。积极推进采购工作，加紧建设任务</t>
    <phoneticPr fontId="1" type="noConversion"/>
  </si>
  <si>
    <t>偏差原因：2020年经费指标下达时间晚，1.7亿元经费指标结转到2021年后再次减少了570.21万元，对应的工作任务推进受阻。                       改进措施：已提交初步设计及概算报主管单位审核。积极推进采购工作，加紧建设任务</t>
    <phoneticPr fontId="1" type="noConversion"/>
  </si>
  <si>
    <t>项目名称：
1.材料基因组大科学装置平台重大科技基础设施
2.结转-深发改[2019]919号材料基因组大科学装置平台重大科技基础设施前期费
3.深发改【2020】453号材料基因组大科学装置平台临时实验用地配套基础设施建设改造前期费
高通量制备平台、高通量实验室表征平台、高通量中子谱仪平台所有组件购置付款&gt;30%；高通量计算平台专业机房、高速计算网络、高性能计算平台、作业调度系统部分建设完成。培养一批材料基因组研究的人才队伍，发表多高水平论文。2020年度目标：高通量制备平台：除高通量聚合物纤维制备系统和高通量聚合物纤维制备系统外，启动其他所有制备系统的组建采购工作，支出预付款；高通量实验室表征平台：除高通量电化学及电池测试系统和高通量互联互通能源材料与器件老化研究平台外，其他所有实验室表征系统完成预付款支出；高通量中子谱仪平台：支出所有组件预付款；高通量计算平台：专业机房、高速计算网络、高性能计算平台、作业调度系统部分建设完成。
完成材料基因组大科学装置平台临时实验用地配套基础设施建设改造项目概算和工艺工程设计。</t>
    <phoneticPr fontId="1" type="noConversion"/>
  </si>
  <si>
    <t>高通量制备平台:启动所有制备系统的组建采购工作，高通量金属纤维制备系统及高通量聚合物纤维制备系统已支出预付款；高通量实验室表征平台:部分设备已签订合同，支付预付款，其余设备陆续采购中；高通量中子谱仪平台:部分设备已完成合同签订，其余设备陆续采购；高通量计算平台:专业机房、高速计算网络、高性能计算平台、作业调度系统完成合同签订，支付部分组件预付款。已完成材料基因组大科学装置平台临时实验用地配套基础设施建设改造项目概算和工艺工程设计。</t>
    <phoneticPr fontId="1" type="noConversion"/>
  </si>
  <si>
    <t>培养学生及相关人员满意度</t>
    <phoneticPr fontId="1" type="noConversion"/>
  </si>
  <si>
    <t>材料基因组大科学装置平台重大科技基础设施（含前期费及场地改造前期费）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</si>
</sst>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7" x14ac:knownFonts="1">
    <font>
      <sz val="11"/>
      <color theme="1"/>
      <name val="等线"/>
      <family val="2"/>
      <scheme val="minor"/>
    </font>
    <font>
      <sz val="9"/>
      <name val="等线"/>
      <family val="3"/>
      <charset val="134"/>
      <scheme val="minor"/>
    </font>
    <font>
      <b/>
      <sz val="10"/>
      <color rgb="FF666666"/>
      <name val="微软雅黑"/>
      <family val="2"/>
      <charset val="134"/>
    </font>
    <font>
      <sz val="11"/>
      <name val="微软雅黑"/>
      <family val="2"/>
      <charset val="134"/>
    </font>
    <font>
      <sz val="11"/>
      <color theme="1"/>
      <name val="微软雅黑"/>
      <family val="2"/>
      <charset val="134"/>
    </font>
    <font>
      <b/>
      <sz val="14"/>
      <color theme="1"/>
      <name val="微软雅黑"/>
      <family val="2"/>
      <charset val="134"/>
    </font>
    <font>
      <sz val="8"/>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4" fillId="0" borderId="1" xfId="0" applyFont="1" applyBorder="1" applyAlignment="1">
      <alignment horizontal="center"/>
    </xf>
    <xf numFmtId="0" fontId="4" fillId="0" borderId="1" xfId="0" applyFont="1" applyBorder="1"/>
    <xf numFmtId="0" fontId="4" fillId="2" borderId="1" xfId="0" applyFont="1" applyFill="1" applyBorder="1"/>
    <xf numFmtId="0" fontId="4" fillId="2" borderId="1" xfId="0" applyFont="1" applyFill="1" applyBorder="1" applyAlignment="1">
      <alignment horizontal="center" vertical="center"/>
    </xf>
    <xf numFmtId="176" fontId="6"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4" fillId="2" borderId="2" xfId="0" applyFont="1" applyFill="1" applyBorder="1" applyAlignment="1">
      <alignment horizontal="center"/>
    </xf>
    <xf numFmtId="0" fontId="2" fillId="2" borderId="2" xfId="0" applyFont="1" applyFill="1" applyBorder="1" applyAlignment="1">
      <alignment horizontal="center" vertical="center"/>
    </xf>
    <xf numFmtId="0" fontId="4" fillId="0" borderId="4" xfId="0" applyFont="1" applyBorder="1" applyAlignment="1">
      <alignment horizontal="center"/>
    </xf>
    <xf numFmtId="0" fontId="3" fillId="0" borderId="1" xfId="0" applyFont="1" applyBorder="1" applyAlignment="1">
      <alignment vertical="center"/>
    </xf>
    <xf numFmtId="176" fontId="4" fillId="0" borderId="1" xfId="0" applyNumberFormat="1" applyFont="1" applyBorder="1"/>
    <xf numFmtId="0" fontId="4" fillId="0" borderId="1" xfId="0" applyNumberFormat="1" applyFont="1" applyBorder="1"/>
    <xf numFmtId="0" fontId="4" fillId="0" borderId="1" xfId="0" applyFont="1" applyBorder="1" applyAlignment="1">
      <alignment wrapText="1"/>
    </xf>
    <xf numFmtId="0" fontId="5" fillId="0" borderId="5" xfId="0" applyFont="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xf>
    <xf numFmtId="0" fontId="4" fillId="2" borderId="6" xfId="0" applyFont="1" applyFill="1" applyBorder="1" applyAlignment="1">
      <alignment horizontal="right" vertical="center"/>
    </xf>
    <xf numFmtId="0" fontId="4" fillId="2" borderId="8" xfId="0" applyFont="1" applyFill="1" applyBorder="1" applyAlignment="1">
      <alignment horizontal="right" vertical="center"/>
    </xf>
    <xf numFmtId="0" fontId="4" fillId="2" borderId="1" xfId="0" applyFont="1" applyFill="1" applyBorder="1" applyAlignment="1">
      <alignment horizontal="right" vertic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2" borderId="4" xfId="0" applyFont="1" applyFill="1" applyBorder="1" applyAlignment="1">
      <alignment horizontal="center"/>
    </xf>
    <xf numFmtId="0" fontId="4" fillId="2" borderId="1" xfId="0" applyFont="1" applyFill="1" applyBorder="1" applyAlignment="1">
      <alignment vertical="center" wrapText="1"/>
    </xf>
    <xf numFmtId="0" fontId="3" fillId="2" borderId="1" xfId="0" applyFont="1" applyFill="1" applyBorder="1" applyAlignment="1">
      <alignment vertical="center"/>
    </xf>
    <xf numFmtId="0" fontId="3" fillId="0" borderId="1" xfId="0" applyFont="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zoomScale="115" zoomScaleNormal="115" workbookViewId="0">
      <selection activeCell="N10" sqref="N10"/>
    </sheetView>
  </sheetViews>
  <sheetFormatPr defaultRowHeight="14.25" x14ac:dyDescent="0.2"/>
  <cols>
    <col min="2" max="2" width="12.625" customWidth="1"/>
    <col min="3" max="3" width="15.625" customWidth="1"/>
    <col min="4" max="4" width="12.625" customWidth="1"/>
    <col min="5" max="5" width="23.375" customWidth="1"/>
    <col min="6" max="6" width="12.625" customWidth="1"/>
    <col min="7" max="8" width="6.625" customWidth="1"/>
    <col min="9" max="9" width="24.625" customWidth="1"/>
    <col min="10" max="10" width="0" hidden="1" customWidth="1"/>
  </cols>
  <sheetData>
    <row r="1" spans="1:10" ht="27" customHeight="1" x14ac:dyDescent="0.2">
      <c r="A1" s="14" t="s">
        <v>0</v>
      </c>
      <c r="B1" s="14"/>
      <c r="C1" s="14"/>
      <c r="D1" s="14"/>
      <c r="E1" s="14"/>
      <c r="F1" s="14"/>
      <c r="G1" s="14"/>
      <c r="H1" s="14"/>
      <c r="I1" s="14"/>
    </row>
    <row r="2" spans="1:10" ht="16.5" x14ac:dyDescent="0.3">
      <c r="A2" s="3" t="s">
        <v>1</v>
      </c>
      <c r="B2" s="27" t="s">
        <v>71</v>
      </c>
      <c r="C2" s="28"/>
      <c r="D2" s="28"/>
      <c r="E2" s="29"/>
      <c r="F2" s="3" t="s">
        <v>3</v>
      </c>
      <c r="G2" s="23">
        <v>172700000</v>
      </c>
      <c r="H2" s="23"/>
      <c r="I2" s="23"/>
    </row>
    <row r="3" spans="1:10" ht="16.5" x14ac:dyDescent="0.3">
      <c r="A3" s="3" t="s">
        <v>2</v>
      </c>
      <c r="B3" s="27" t="s">
        <v>28</v>
      </c>
      <c r="C3" s="28"/>
      <c r="D3" s="28"/>
      <c r="E3" s="29"/>
      <c r="F3" s="3" t="s">
        <v>4</v>
      </c>
      <c r="G3" s="23"/>
      <c r="H3" s="23"/>
      <c r="I3" s="23"/>
    </row>
    <row r="4" spans="1:10" ht="16.5" x14ac:dyDescent="0.2">
      <c r="A4" s="20" t="s">
        <v>27</v>
      </c>
      <c r="B4" s="18"/>
      <c r="C4" s="18"/>
      <c r="D4" s="4" t="s">
        <v>9</v>
      </c>
      <c r="E4" s="4" t="s">
        <v>10</v>
      </c>
      <c r="F4" s="4" t="s">
        <v>11</v>
      </c>
      <c r="G4" s="4" t="s">
        <v>12</v>
      </c>
      <c r="H4" s="4" t="s">
        <v>13</v>
      </c>
      <c r="I4" s="4" t="s">
        <v>14</v>
      </c>
    </row>
    <row r="5" spans="1:10" ht="16.5" x14ac:dyDescent="0.3">
      <c r="A5" s="21"/>
      <c r="B5" s="19" t="s">
        <v>5</v>
      </c>
      <c r="C5" s="19"/>
      <c r="D5" s="5">
        <v>171000000</v>
      </c>
      <c r="E5" s="5">
        <v>108080000</v>
      </c>
      <c r="F5" s="5">
        <v>477900</v>
      </c>
      <c r="G5" s="6">
        <v>10</v>
      </c>
      <c r="H5" s="5">
        <v>0.44</v>
      </c>
      <c r="I5" s="5">
        <v>0</v>
      </c>
      <c r="J5" s="11">
        <v>65.5</v>
      </c>
    </row>
    <row r="6" spans="1:10" ht="16.5" x14ac:dyDescent="0.3">
      <c r="A6" s="21"/>
      <c r="B6" s="24" t="s">
        <v>6</v>
      </c>
      <c r="C6" s="25"/>
      <c r="D6" s="5">
        <v>171000000</v>
      </c>
      <c r="E6" s="5">
        <v>108080000</v>
      </c>
      <c r="F6" s="5">
        <v>0</v>
      </c>
      <c r="G6" s="1" t="s">
        <v>24</v>
      </c>
      <c r="H6" s="5">
        <f t="shared" ref="H6:H8" si="0">IF(E6=0,0,ROUND(F6/E6,2))</f>
        <v>0</v>
      </c>
      <c r="I6" s="1" t="s">
        <v>24</v>
      </c>
    </row>
    <row r="7" spans="1:10" ht="16.5" x14ac:dyDescent="0.3">
      <c r="A7" s="21"/>
      <c r="B7" s="24" t="s">
        <v>7</v>
      </c>
      <c r="C7" s="25"/>
      <c r="D7" s="5">
        <v>0</v>
      </c>
      <c r="E7" s="5">
        <v>0</v>
      </c>
      <c r="F7" s="5">
        <v>0</v>
      </c>
      <c r="G7" s="1" t="s">
        <v>24</v>
      </c>
      <c r="H7" s="5">
        <f t="shared" si="0"/>
        <v>0</v>
      </c>
      <c r="I7" s="1" t="s">
        <v>24</v>
      </c>
    </row>
    <row r="8" spans="1:10" ht="16.5" x14ac:dyDescent="0.3">
      <c r="A8" s="22"/>
      <c r="B8" s="26" t="s">
        <v>8</v>
      </c>
      <c r="C8" s="26"/>
      <c r="D8" s="5">
        <f>D5-D6-D7</f>
        <v>0</v>
      </c>
      <c r="E8" s="5">
        <f>E5-E6-E7</f>
        <v>0</v>
      </c>
      <c r="F8" s="5">
        <f>F5-F6-F7</f>
        <v>477900</v>
      </c>
      <c r="G8" s="1" t="s">
        <v>24</v>
      </c>
      <c r="H8" s="5">
        <f t="shared" si="0"/>
        <v>0</v>
      </c>
      <c r="I8" s="1" t="s">
        <v>24</v>
      </c>
    </row>
    <row r="9" spans="1:10" ht="16.5" x14ac:dyDescent="0.3">
      <c r="A9" s="16" t="s">
        <v>15</v>
      </c>
      <c r="B9" s="30" t="s">
        <v>16</v>
      </c>
      <c r="C9" s="31"/>
      <c r="D9" s="31"/>
      <c r="E9" s="32"/>
      <c r="F9" s="15" t="s">
        <v>17</v>
      </c>
      <c r="G9" s="15"/>
      <c r="H9" s="15"/>
      <c r="I9" s="15"/>
    </row>
    <row r="10" spans="1:10" ht="315.75" customHeight="1" x14ac:dyDescent="0.2">
      <c r="A10" s="16"/>
      <c r="B10" s="33" t="s">
        <v>68</v>
      </c>
      <c r="C10" s="34"/>
      <c r="D10" s="34"/>
      <c r="E10" s="35"/>
      <c r="F10" s="17" t="s">
        <v>69</v>
      </c>
      <c r="G10" s="17"/>
      <c r="H10" s="17"/>
      <c r="I10" s="17"/>
    </row>
    <row r="11" spans="1:10" ht="20.25" customHeight="1" x14ac:dyDescent="0.3">
      <c r="A11" s="16" t="s">
        <v>18</v>
      </c>
      <c r="B11" s="7" t="s">
        <v>25</v>
      </c>
      <c r="C11" s="7" t="s">
        <v>19</v>
      </c>
      <c r="D11" s="7" t="s">
        <v>20</v>
      </c>
      <c r="E11" s="7" t="s">
        <v>21</v>
      </c>
      <c r="F11" s="7" t="s">
        <v>22</v>
      </c>
      <c r="G11" s="7" t="s">
        <v>12</v>
      </c>
      <c r="H11" s="7" t="s">
        <v>14</v>
      </c>
      <c r="I11" s="8" t="s">
        <v>23</v>
      </c>
    </row>
    <row r="12" spans="1:10" ht="16.5" customHeight="1" x14ac:dyDescent="0.3">
      <c r="A12" s="37"/>
      <c r="B12" s="38" t="s">
        <v>29</v>
      </c>
      <c r="C12" s="39" t="s">
        <v>30</v>
      </c>
      <c r="D12" s="2" t="s">
        <v>31</v>
      </c>
      <c r="E12" s="2" t="s">
        <v>32</v>
      </c>
      <c r="F12" s="2" t="s">
        <v>33</v>
      </c>
      <c r="G12" s="2" t="s">
        <v>34</v>
      </c>
      <c r="H12" s="12">
        <v>2.5</v>
      </c>
      <c r="I12" s="13" t="s">
        <v>67</v>
      </c>
    </row>
    <row r="13" spans="1:10" ht="16.5" customHeight="1" x14ac:dyDescent="0.3">
      <c r="A13" s="37"/>
      <c r="B13" s="38" t="s">
        <v>29</v>
      </c>
      <c r="C13" s="39" t="s">
        <v>30</v>
      </c>
      <c r="D13" s="2" t="s">
        <v>35</v>
      </c>
      <c r="E13" s="2" t="s">
        <v>36</v>
      </c>
      <c r="F13" s="2" t="s">
        <v>36</v>
      </c>
      <c r="G13" s="2" t="s">
        <v>34</v>
      </c>
      <c r="H13" s="12">
        <v>5</v>
      </c>
      <c r="I13" s="13"/>
    </row>
    <row r="14" spans="1:10" ht="16.5" customHeight="1" x14ac:dyDescent="0.3">
      <c r="A14" s="37"/>
      <c r="B14" s="38" t="s">
        <v>29</v>
      </c>
      <c r="C14" s="39" t="s">
        <v>30</v>
      </c>
      <c r="D14" s="2" t="s">
        <v>37</v>
      </c>
      <c r="E14" s="2" t="s">
        <v>38</v>
      </c>
      <c r="F14" s="2" t="s">
        <v>39</v>
      </c>
      <c r="G14" s="2" t="s">
        <v>34</v>
      </c>
      <c r="H14" s="12">
        <v>2</v>
      </c>
      <c r="I14" s="13" t="s">
        <v>66</v>
      </c>
    </row>
    <row r="15" spans="1:10" ht="16.5" customHeight="1" x14ac:dyDescent="0.3">
      <c r="A15" s="37"/>
      <c r="B15" s="38" t="s">
        <v>29</v>
      </c>
      <c r="C15" s="39" t="s">
        <v>30</v>
      </c>
      <c r="D15" s="2" t="s">
        <v>40</v>
      </c>
      <c r="E15" s="2" t="s">
        <v>38</v>
      </c>
      <c r="F15" s="2" t="s">
        <v>41</v>
      </c>
      <c r="G15" s="2" t="s">
        <v>34</v>
      </c>
      <c r="H15" s="12">
        <v>1</v>
      </c>
      <c r="I15" s="13" t="s">
        <v>66</v>
      </c>
    </row>
    <row r="16" spans="1:10" ht="16.5" customHeight="1" x14ac:dyDescent="0.3">
      <c r="A16" s="37"/>
      <c r="B16" s="38" t="s">
        <v>29</v>
      </c>
      <c r="C16" s="10" t="s">
        <v>42</v>
      </c>
      <c r="D16" s="2" t="s">
        <v>43</v>
      </c>
      <c r="E16" s="2" t="s">
        <v>44</v>
      </c>
      <c r="F16" s="2" t="s">
        <v>45</v>
      </c>
      <c r="G16" s="2" t="s">
        <v>46</v>
      </c>
      <c r="H16" s="12">
        <v>0</v>
      </c>
      <c r="I16" s="13" t="s">
        <v>66</v>
      </c>
    </row>
    <row r="17" spans="1:9" ht="16.5" customHeight="1" x14ac:dyDescent="0.3">
      <c r="A17" s="37"/>
      <c r="B17" s="38" t="s">
        <v>29</v>
      </c>
      <c r="C17" s="10" t="s">
        <v>48</v>
      </c>
      <c r="D17" s="2" t="s">
        <v>49</v>
      </c>
      <c r="E17" s="2" t="s">
        <v>50</v>
      </c>
      <c r="F17" s="2" t="s">
        <v>51</v>
      </c>
      <c r="G17" s="2" t="s">
        <v>46</v>
      </c>
      <c r="H17" s="12">
        <v>5</v>
      </c>
      <c r="I17" s="13" t="s">
        <v>52</v>
      </c>
    </row>
    <row r="18" spans="1:9" ht="16.5" customHeight="1" x14ac:dyDescent="0.3">
      <c r="A18" s="37"/>
      <c r="B18" s="38" t="s">
        <v>29</v>
      </c>
      <c r="C18" s="10" t="s">
        <v>53</v>
      </c>
      <c r="D18" s="2" t="s">
        <v>54</v>
      </c>
      <c r="E18" s="2" t="s">
        <v>55</v>
      </c>
      <c r="F18" s="2" t="s">
        <v>56</v>
      </c>
      <c r="G18" s="2" t="s">
        <v>46</v>
      </c>
      <c r="H18" s="12">
        <v>10</v>
      </c>
      <c r="I18" s="13"/>
    </row>
    <row r="19" spans="1:9" ht="16.5" customHeight="1" x14ac:dyDescent="0.3">
      <c r="A19" s="37"/>
      <c r="B19" s="38" t="s">
        <v>57</v>
      </c>
      <c r="C19" s="10" t="s">
        <v>58</v>
      </c>
      <c r="D19" s="2" t="s">
        <v>52</v>
      </c>
      <c r="E19" s="2" t="s">
        <v>52</v>
      </c>
      <c r="F19" s="2" t="s">
        <v>52</v>
      </c>
      <c r="G19" s="2" t="s">
        <v>47</v>
      </c>
      <c r="H19" s="12">
        <v>0</v>
      </c>
      <c r="I19" s="13" t="s">
        <v>52</v>
      </c>
    </row>
    <row r="20" spans="1:9" ht="16.5" customHeight="1" x14ac:dyDescent="0.3">
      <c r="A20" s="37"/>
      <c r="B20" s="38" t="s">
        <v>57</v>
      </c>
      <c r="C20" s="10" t="s">
        <v>59</v>
      </c>
      <c r="D20" s="2" t="s">
        <v>60</v>
      </c>
      <c r="E20" s="2" t="s">
        <v>61</v>
      </c>
      <c r="F20" s="2" t="s">
        <v>61</v>
      </c>
      <c r="G20" s="2" t="s">
        <v>62</v>
      </c>
      <c r="H20" s="12">
        <v>20</v>
      </c>
      <c r="I20" s="13"/>
    </row>
    <row r="21" spans="1:9" ht="16.5" customHeight="1" x14ac:dyDescent="0.3">
      <c r="A21" s="37"/>
      <c r="B21" s="38" t="s">
        <v>57</v>
      </c>
      <c r="C21" s="10" t="s">
        <v>63</v>
      </c>
      <c r="D21" s="2" t="s">
        <v>52</v>
      </c>
      <c r="E21" s="2" t="s">
        <v>52</v>
      </c>
      <c r="F21" s="2" t="s">
        <v>52</v>
      </c>
      <c r="G21" s="2" t="s">
        <v>47</v>
      </c>
      <c r="H21" s="12">
        <v>0</v>
      </c>
      <c r="I21" s="13" t="s">
        <v>52</v>
      </c>
    </row>
    <row r="22" spans="1:9" ht="16.5" customHeight="1" x14ac:dyDescent="0.3">
      <c r="A22" s="37"/>
      <c r="B22" s="38" t="s">
        <v>57</v>
      </c>
      <c r="C22" s="10" t="s">
        <v>64</v>
      </c>
      <c r="D22" s="2" t="s">
        <v>70</v>
      </c>
      <c r="E22" s="2" t="s">
        <v>65</v>
      </c>
      <c r="F22" s="2" t="s">
        <v>65</v>
      </c>
      <c r="G22" s="2" t="s">
        <v>62</v>
      </c>
      <c r="H22" s="12">
        <v>20</v>
      </c>
      <c r="I22" s="13"/>
    </row>
    <row r="23" spans="1:9" ht="16.5" customHeight="1" x14ac:dyDescent="0.3">
      <c r="A23" s="2"/>
      <c r="B23" s="36" t="s">
        <v>26</v>
      </c>
      <c r="C23" s="36"/>
      <c r="D23" s="36"/>
      <c r="E23" s="36"/>
      <c r="F23" s="36"/>
      <c r="G23" s="12">
        <v>100</v>
      </c>
      <c r="H23" s="2">
        <f>I5+J5</f>
        <v>65.5</v>
      </c>
      <c r="I23" s="9" t="s">
        <v>24</v>
      </c>
    </row>
  </sheetData>
  <mergeCells count="21">
    <mergeCell ref="B23:F23"/>
    <mergeCell ref="A11:A22"/>
    <mergeCell ref="B12:B18"/>
    <mergeCell ref="B19:B22"/>
    <mergeCell ref="C12:C15"/>
    <mergeCell ref="A1:I1"/>
    <mergeCell ref="F9:I9"/>
    <mergeCell ref="A9:A10"/>
    <mergeCell ref="F10:I10"/>
    <mergeCell ref="B4:C4"/>
    <mergeCell ref="B5:C5"/>
    <mergeCell ref="A4:A8"/>
    <mergeCell ref="G2:I2"/>
    <mergeCell ref="G3:I3"/>
    <mergeCell ref="B6:C6"/>
    <mergeCell ref="B8:C8"/>
    <mergeCell ref="B3:E3"/>
    <mergeCell ref="B2:E2"/>
    <mergeCell ref="B7:C7"/>
    <mergeCell ref="B9:E9"/>
    <mergeCell ref="B10:E1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2021-09-29T00:57:42Z</dcterms:modified>
</cp:coreProperties>
</file>